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duardo\Sena\2025\PAGOS\Mayo\ok\Evidencia 04 Asistencia Aprendiz\"/>
    </mc:Choice>
  </mc:AlternateContent>
  <xr:revisionPtr revIDLastSave="0" documentId="13_ncr:1_{82FA9C5A-368E-47EE-B64B-1CA3A894481E}" xr6:coauthVersionLast="47" xr6:coauthVersionMax="47" xr10:uidLastSave="{00000000-0000-0000-0000-000000000000}"/>
  <bookViews>
    <workbookView xWindow="-120" yWindow="-120" windowWidth="24240" windowHeight="13140" xr2:uid="{9A595E4E-6CC2-4D16-BA81-97AE26CD270C}"/>
  </bookViews>
  <sheets>
    <sheet name="Hoja2" sheetId="3" r:id="rId1"/>
  </sheets>
  <definedNames>
    <definedName name="_xlnm._FilterDatabase" localSheetId="0" hidden="1">Hoja2!$C$9:$AA$39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1" i="3" l="1"/>
  <c r="T41" i="3"/>
  <c r="U41" i="3"/>
  <c r="V41" i="3"/>
  <c r="B11" i="3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R41" i="3"/>
  <c r="Q41" i="3"/>
  <c r="P41" i="3"/>
  <c r="O41" i="3"/>
  <c r="N41" i="3"/>
  <c r="M41" i="3"/>
  <c r="L41" i="3"/>
  <c r="K41" i="3"/>
  <c r="J41" i="3"/>
  <c r="I41" i="3"/>
  <c r="H41" i="3"/>
  <c r="G41" i="3"/>
  <c r="W8" i="3" l="1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10" i="3"/>
  <c r="Y39" i="3" l="1"/>
  <c r="Z39" i="3"/>
  <c r="W41" i="3"/>
  <c r="Z18" i="3"/>
  <c r="Z33" i="3"/>
  <c r="Z14" i="3"/>
  <c r="Y24" i="3"/>
  <c r="Y18" i="3"/>
  <c r="Z36" i="3"/>
  <c r="Y35" i="3"/>
  <c r="Z25" i="3"/>
  <c r="Z21" i="3"/>
  <c r="Z19" i="3"/>
  <c r="Z11" i="3"/>
  <c r="Y38" i="3"/>
  <c r="Z32" i="3"/>
  <c r="Z28" i="3"/>
  <c r="Y27" i="3"/>
  <c r="Y21" i="3"/>
  <c r="Z13" i="3"/>
  <c r="Y32" i="3"/>
  <c r="Y30" i="3"/>
  <c r="Z22" i="3"/>
  <c r="Z16" i="3"/>
  <c r="Y10" i="3"/>
  <c r="Z37" i="3"/>
  <c r="Z34" i="3"/>
  <c r="Y33" i="3"/>
  <c r="Z31" i="3"/>
  <c r="Z29" i="3"/>
  <c r="Z26" i="3"/>
  <c r="Y25" i="3"/>
  <c r="Z23" i="3"/>
  <c r="Y22" i="3"/>
  <c r="Z20" i="3"/>
  <c r="Y19" i="3"/>
  <c r="Z17" i="3"/>
  <c r="Y16" i="3"/>
  <c r="Y13" i="3"/>
  <c r="Y11" i="3"/>
  <c r="Z10" i="3"/>
  <c r="Y36" i="3"/>
  <c r="Y34" i="3"/>
  <c r="Y31" i="3"/>
  <c r="Y28" i="3"/>
  <c r="Y26" i="3"/>
  <c r="Z24" i="3"/>
  <c r="Y23" i="3"/>
  <c r="Y17" i="3"/>
  <c r="Z15" i="3"/>
  <c r="Y14" i="3"/>
  <c r="Z12" i="3"/>
  <c r="Z38" i="3"/>
  <c r="Y37" i="3"/>
  <c r="Z35" i="3"/>
  <c r="Z30" i="3"/>
  <c r="Y29" i="3"/>
  <c r="Z27" i="3"/>
  <c r="Y20" i="3"/>
  <c r="Y15" i="3"/>
  <c r="Y1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Eduardo</author>
  </authors>
  <commentList>
    <comment ref="U9" authorId="0" shapeId="0" xr:uid="{F71A7016-5BA7-424C-8C43-634E55EB7219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Formación virtual, no habi energia en CIES</t>
        </r>
      </text>
    </comment>
    <comment ref="O10" authorId="0" shapeId="0" xr:uid="{17A5EEC7-4F64-4037-8E16-5EEA553DB630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11" authorId="0" shapeId="0" xr:uid="{FDFC83AE-9A58-4E5E-BAD2-BC2FF18E6F59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12" authorId="0" shapeId="0" xr:uid="{791DA7F3-8E86-4CE1-B761-DFFB6C49260B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13" authorId="0" shapeId="0" xr:uid="{45EEB0CF-A448-4DF2-9489-3D6910A000B1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14" authorId="0" shapeId="0" xr:uid="{2FB6FE00-3D94-4195-9B5A-FC1AAC532AE2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15" authorId="0" shapeId="0" xr:uid="{CEB64011-A853-4ED6-A0B0-D343E6FB2A35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16" authorId="0" shapeId="0" xr:uid="{58F520E4-4831-4008-8173-D286B0009246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H17" authorId="0" shapeId="0" xr:uid="{B52F0C63-8AF0-41CC-91CC-5223C24728EB}">
      <text>
        <r>
          <rPr>
            <b/>
            <sz val="9"/>
            <color indexed="81"/>
            <rFont val="Tahoma"/>
            <family val="2"/>
          </rPr>
          <t>Eduardo:</t>
        </r>
        <r>
          <rPr>
            <sz val="9"/>
            <color indexed="81"/>
            <rFont val="Tahoma"/>
            <family val="2"/>
          </rPr>
          <t xml:space="preserve">
Problemas de salud, envia excusa</t>
        </r>
      </text>
    </comment>
    <comment ref="M17" authorId="0" shapeId="0" xr:uid="{9EEA449B-77E0-494C-A8D8-9CEE76B11E8D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enfermo mama habla conmigo y con psiicologa</t>
        </r>
      </text>
    </comment>
    <comment ref="O17" authorId="0" shapeId="0" xr:uid="{12B4E584-9FEC-4D25-849D-2CC6AA2EABE0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R17" authorId="0" shapeId="0" xr:uid="{A7398CCE-837B-48EC-9988-79C3217A9CB9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Permiso Cita medica
enfermo mama habla conmigo y con psiicolog</t>
        </r>
      </text>
    </comment>
    <comment ref="O18" authorId="0" shapeId="0" xr:uid="{55AB5AAB-73D4-4D53-80AE-DD84ABB84565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19" authorId="0" shapeId="0" xr:uid="{DD6F57E1-FAB2-4A10-B17D-52F065575869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J20" authorId="0" shapeId="0" xr:uid="{51144569-C613-4C58-814C-BF1AE7D97318}">
      <text>
        <r>
          <rPr>
            <b/>
            <sz val="9"/>
            <color indexed="81"/>
            <rFont val="Tahoma"/>
            <family val="2"/>
          </rPr>
          <t>Eduardo:</t>
        </r>
        <r>
          <rPr>
            <sz val="9"/>
            <color indexed="81"/>
            <rFont val="Tahoma"/>
            <family val="2"/>
          </rPr>
          <t xml:space="preserve">
presenta excusa deportiva</t>
        </r>
      </text>
    </comment>
    <comment ref="O20" authorId="0" shapeId="0" xr:uid="{A5909BCE-837F-421A-ABD5-658F199305AB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21" authorId="0" shapeId="0" xr:uid="{A0BB569F-DD28-406F-AD4E-895472922C5D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22" authorId="0" shapeId="0" xr:uid="{CA797474-40B5-4F56-9FE0-2A40EFF58584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23" authorId="0" shapeId="0" xr:uid="{F32C837C-84D2-4D6F-9B9D-A27831B1537D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24" authorId="0" shapeId="0" xr:uid="{81CE54B0-D5FC-4BEF-9D7A-DDD7E4B13F86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25" authorId="0" shapeId="0" xr:uid="{F43FD055-9FED-491A-BAD7-271C3907A4BE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26" authorId="0" shapeId="0" xr:uid="{10686CB7-BE85-4464-BF93-1D5CC2A49EAD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27" authorId="0" shapeId="0" xr:uid="{89484C7D-D12E-40E6-8F91-EC24F49BBD0B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T27" authorId="0" shapeId="0" xr:uid="{7E1AC1C8-2D91-4CFE-A0AE-3D24F38C3949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Envia excusa que por viaje no puede asistir
</t>
        </r>
      </text>
    </comment>
    <comment ref="O28" authorId="0" shapeId="0" xr:uid="{E9D8A18D-785B-453D-8032-0B219367E482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29" authorId="0" shapeId="0" xr:uid="{3A13D66E-81EE-4A1A-907C-8A1E9A29F7E4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30" authorId="0" shapeId="0" xr:uid="{83155AEF-F0D0-4335-9393-7656921AA13E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31" authorId="0" shapeId="0" xr:uid="{AAFDEB1F-9372-46E3-A83A-E36ADFA5AD94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32" authorId="0" shapeId="0" xr:uid="{23B2BAB7-CA30-43B6-856C-F0DEC7E7CC1B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33" authorId="0" shapeId="0" xr:uid="{701331C5-912F-453B-938B-DE9F6561EAE6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34" authorId="0" shapeId="0" xr:uid="{F0768FB9-8E23-4333-8752-3325318FA8E4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35" authorId="0" shapeId="0" xr:uid="{DE580069-87C2-4167-95D1-5BC9B383E12A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36" authorId="0" shapeId="0" xr:uid="{E18FE1EC-0A2D-4529-AC16-0ED3E204FE93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37" authorId="0" shapeId="0" xr:uid="{5988E850-CD18-4883-AD72-482A033AB0CE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38" authorId="0" shapeId="0" xr:uid="{69DA9129-E18A-4C79-9A82-71BBF7E13291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  <comment ref="O39" authorId="0" shapeId="0" xr:uid="{61B3D1A3-FE19-4536-BDFD-1869C6601EC2}">
      <text>
        <r>
          <rPr>
            <b/>
            <sz val="9"/>
            <color indexed="81"/>
            <rFont val="Tahoma"/>
            <charset val="1"/>
          </rPr>
          <t>Eduardo:</t>
        </r>
        <r>
          <rPr>
            <sz val="9"/>
            <color indexed="81"/>
            <rFont val="Tahoma"/>
            <charset val="1"/>
          </rPr>
          <t xml:space="preserve">
No hubo formación, no energía centro CIES. Correo Subdirección</t>
        </r>
      </text>
    </comment>
  </commentList>
</comments>
</file>

<file path=xl/sharedStrings.xml><?xml version="1.0" encoding="utf-8"?>
<sst xmlns="http://schemas.openxmlformats.org/spreadsheetml/2006/main" count="148" uniqueCount="106">
  <si>
    <t>CC</t>
  </si>
  <si>
    <t>TI</t>
  </si>
  <si>
    <t>TOTAL</t>
  </si>
  <si>
    <t>NOMBRES Y APELLIDOS</t>
  </si>
  <si>
    <t>SI</t>
  </si>
  <si>
    <t>NO</t>
  </si>
  <si>
    <t>% ASISTENCIA</t>
  </si>
  <si>
    <t>% INASISTENCIA</t>
  </si>
  <si>
    <t>FECHAS</t>
  </si>
  <si>
    <t>Asistio</t>
  </si>
  <si>
    <t>No asistio</t>
  </si>
  <si>
    <t>Tipo Documento</t>
  </si>
  <si>
    <t>Número documento</t>
  </si>
  <si>
    <t>OBSERVACIONES</t>
  </si>
  <si>
    <t>CONTROL DE ASISTENCIA DIARIO</t>
  </si>
  <si>
    <t xml:space="preserve"> GESTIÓN DE REDES DE DATOS</t>
  </si>
  <si>
    <t>1003952620</t>
  </si>
  <si>
    <t>ANDRES MAURICIO RAMOS SALCEDO</t>
  </si>
  <si>
    <t>3183943803</t>
  </si>
  <si>
    <t>1075214267</t>
  </si>
  <si>
    <t>ANDRES STIVEN POLANIA SANCHEZ</t>
  </si>
  <si>
    <t>3150531059</t>
  </si>
  <si>
    <t>1029882217</t>
  </si>
  <si>
    <t>ANDRY SOFIA QUINTERO CANGREJO</t>
  </si>
  <si>
    <t>3053508335</t>
  </si>
  <si>
    <t>1076906603</t>
  </si>
  <si>
    <t>BRAYAN ESTIVEN VILLARREAL VARGAS</t>
  </si>
  <si>
    <t>3123697710</t>
  </si>
  <si>
    <t>1076502286</t>
  </si>
  <si>
    <t>CRISTIAN CAMILO POLANIA VALDERRAMA</t>
  </si>
  <si>
    <t>3134994884</t>
  </si>
  <si>
    <t>DEIVY SANTIAGO GONZALEZ QUIÑONES</t>
  </si>
  <si>
    <t>1077722643</t>
  </si>
  <si>
    <t>DIEGO FABIAN RODRIGUEZ CALDERON</t>
  </si>
  <si>
    <t>3123472467</t>
  </si>
  <si>
    <t>1015395224</t>
  </si>
  <si>
    <t>HECTOR ALEJANDRO HERREÑO SALINAS</t>
  </si>
  <si>
    <t>3226662069</t>
  </si>
  <si>
    <t>1003865778</t>
  </si>
  <si>
    <t>JESUS ALFREDO CANIZALES RAMIREZ</t>
  </si>
  <si>
    <t>3052545979</t>
  </si>
  <si>
    <t>1003813642</t>
  </si>
  <si>
    <t>JESUS ARBEY OSPINA MUÑETON</t>
  </si>
  <si>
    <t>8705487</t>
  </si>
  <si>
    <t>1031813356</t>
  </si>
  <si>
    <t>JESUS DAVID PLAZAS LOZANO</t>
  </si>
  <si>
    <t>3168954296</t>
  </si>
  <si>
    <t>1117508159</t>
  </si>
  <si>
    <t>JHEYMAR STIVEN PEÑA HINCAPIE</t>
  </si>
  <si>
    <t>3208806914</t>
  </si>
  <si>
    <t>1076505718</t>
  </si>
  <si>
    <t>JHOAN SEBASTIAN PALOMA TAPIERO</t>
  </si>
  <si>
    <t>3213015542</t>
  </si>
  <si>
    <t>1082803663</t>
  </si>
  <si>
    <t>JHONY HERRERA GUTIERREZ</t>
  </si>
  <si>
    <t>3007027611</t>
  </si>
  <si>
    <t>1081400048</t>
  </si>
  <si>
    <t>JUAN ALBERTO QUIGUANAS PUQUE</t>
  </si>
  <si>
    <t>3107900370</t>
  </si>
  <si>
    <t>1029882642</t>
  </si>
  <si>
    <t>JUAN JOSE RUEDA MAÑUNGA</t>
  </si>
  <si>
    <t>3132184177</t>
  </si>
  <si>
    <t>1077723293</t>
  </si>
  <si>
    <t>JUAN SEBASTIAN RAMIREZ NUÑEZ</t>
  </si>
  <si>
    <t>3213616875</t>
  </si>
  <si>
    <t>1078747333</t>
  </si>
  <si>
    <t>LAURA DANIELA PALOMAR ARROYO</t>
  </si>
  <si>
    <t>1082214188</t>
  </si>
  <si>
    <t>LAURA SOFIA RAMIREZ DIAZ</t>
  </si>
  <si>
    <t>3212771389</t>
  </si>
  <si>
    <t>1003809855</t>
  </si>
  <si>
    <t>LAURA XIMENA PUENTES ZAMORA</t>
  </si>
  <si>
    <t>3053225745</t>
  </si>
  <si>
    <t>1076904711</t>
  </si>
  <si>
    <t>LEONARDO CABRERA ZAMORA</t>
  </si>
  <si>
    <t>3107768019</t>
  </si>
  <si>
    <t>1076503648</t>
  </si>
  <si>
    <t>MARIA JOSE CORREA ARDILA</t>
  </si>
  <si>
    <t>3177519647</t>
  </si>
  <si>
    <t>1076904783</t>
  </si>
  <si>
    <t>MICHAEL STIVEN VILLAMIZAR PATIÑO</t>
  </si>
  <si>
    <t>3504719244</t>
  </si>
  <si>
    <t>1077225569</t>
  </si>
  <si>
    <t>MIGUEL ANGEL SANTANILLA TAHO</t>
  </si>
  <si>
    <t>3134239822</t>
  </si>
  <si>
    <t>1010135381</t>
  </si>
  <si>
    <t>SANTIAGO ALEXANDER GONZALEZ VIDAL</t>
  </si>
  <si>
    <t>3182043794</t>
  </si>
  <si>
    <t>1076500959</t>
  </si>
  <si>
    <t>SHIRLY MERCEDES CORDOBA RODRIGUEZ</t>
  </si>
  <si>
    <t>3204535848</t>
  </si>
  <si>
    <t>1077228128</t>
  </si>
  <si>
    <t>YEFRAN SEBASTIAN ADAMES MARTINEZ</t>
  </si>
  <si>
    <t>3152129994</t>
  </si>
  <si>
    <t>1076505442</t>
  </si>
  <si>
    <t>YEISON ANDRES CONDE HERRERA</t>
  </si>
  <si>
    <t>3248915295</t>
  </si>
  <si>
    <t>1076906796</t>
  </si>
  <si>
    <t>YEISON STIVEN RIVAS OLIVEROS</t>
  </si>
  <si>
    <t>3133461940</t>
  </si>
  <si>
    <t>1075259742</t>
  </si>
  <si>
    <t>YERALDY RIVEROS ANDRADE</t>
  </si>
  <si>
    <t>3148595378</t>
  </si>
  <si>
    <t>TELEFONO</t>
  </si>
  <si>
    <t>FICHA 3171046</t>
  </si>
  <si>
    <t>Ítem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</si>
</sst>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sz val="10"/>
      <color indexed="8"/>
      <name val="SansSerif"/>
      <charset val="2"/>
    </font>
    <font>
      <b/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9" fontId="0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65" fontId="3" fillId="5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9" fillId="7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165" fontId="3" fillId="0" borderId="2" xfId="1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14" fontId="3" fillId="3" borderId="2" xfId="0" applyNumberFormat="1" applyFont="1" applyFill="1" applyBorder="1" applyAlignment="1">
      <alignment horizontal="center" vertical="center"/>
    </xf>
    <xf numFmtId="14" fontId="3" fillId="3" borderId="3" xfId="0" applyNumberFormat="1" applyFont="1" applyFill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top"/>
    </xf>
    <xf numFmtId="165" fontId="3" fillId="0" borderId="3" xfId="1" applyNumberFormat="1" applyFont="1" applyBorder="1" applyAlignment="1">
      <alignment horizontal="center" vertical="top"/>
    </xf>
    <xf numFmtId="0" fontId="8" fillId="0" borderId="0" xfId="0" applyFont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2BA6B-A384-4909-BD2E-15812323E160}">
  <dimension ref="B2:AA41"/>
  <sheetViews>
    <sheetView tabSelected="1" topLeftCell="E1" zoomScaleNormal="100" workbookViewId="0">
      <selection activeCell="Z42" sqref="Z42"/>
    </sheetView>
  </sheetViews>
  <sheetFormatPr baseColWidth="10" defaultColWidth="9.140625" defaultRowHeight="12.75" x14ac:dyDescent="0.2"/>
  <cols>
    <col min="2" max="2" width="5" style="11" bestFit="1" customWidth="1"/>
    <col min="3" max="3" width="11" style="11" customWidth="1"/>
    <col min="4" max="4" width="11.42578125" customWidth="1"/>
    <col min="5" max="5" width="41.140625" bestFit="1" customWidth="1"/>
    <col min="6" max="6" width="15.42578125" style="11" bestFit="1" customWidth="1"/>
    <col min="7" max="7" width="7.7109375" customWidth="1"/>
    <col min="8" max="8" width="7.28515625" customWidth="1"/>
    <col min="9" max="9" width="7.85546875" customWidth="1"/>
    <col min="10" max="10" width="7.7109375" customWidth="1"/>
    <col min="11" max="11" width="6.85546875" customWidth="1"/>
    <col min="12" max="12" width="8.42578125" customWidth="1"/>
    <col min="13" max="13" width="7.28515625" customWidth="1"/>
    <col min="14" max="14" width="7.7109375" customWidth="1"/>
    <col min="15" max="15" width="7.28515625" customWidth="1"/>
    <col min="16" max="16" width="8.42578125" customWidth="1"/>
    <col min="17" max="17" width="6.5703125" customWidth="1"/>
    <col min="18" max="18" width="5.140625" customWidth="1"/>
    <col min="19" max="19" width="5.28515625" customWidth="1"/>
    <col min="20" max="20" width="6.42578125" customWidth="1"/>
    <col min="21" max="24" width="7.42578125" customWidth="1"/>
    <col min="25" max="25" width="12" customWidth="1"/>
    <col min="26" max="26" width="11.42578125" customWidth="1"/>
    <col min="27" max="27" width="31.28515625" customWidth="1"/>
    <col min="28" max="253" width="11.42578125" customWidth="1"/>
  </cols>
  <sheetData>
    <row r="2" spans="2:27" ht="18" x14ac:dyDescent="0.25">
      <c r="C2" s="39" t="s">
        <v>15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2:27" ht="18" x14ac:dyDescent="0.25">
      <c r="C3" s="39" t="s">
        <v>104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2:27" ht="18" x14ac:dyDescent="0.25">
      <c r="C4" s="39" t="s">
        <v>14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</row>
    <row r="6" spans="2:27" x14ac:dyDescent="0.2">
      <c r="G6" s="30" t="s">
        <v>8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28"/>
      <c r="T6" s="28"/>
      <c r="U6" s="28"/>
      <c r="V6" s="28"/>
    </row>
    <row r="7" spans="2:27" x14ac:dyDescent="0.2">
      <c r="G7" s="35">
        <v>45779</v>
      </c>
      <c r="H7" s="36"/>
      <c r="I7" s="35">
        <v>45780</v>
      </c>
      <c r="J7" s="36"/>
      <c r="K7" s="35">
        <v>45417</v>
      </c>
      <c r="L7" s="36"/>
      <c r="M7" s="35">
        <v>45786</v>
      </c>
      <c r="N7" s="36"/>
      <c r="O7" s="35">
        <v>45786</v>
      </c>
      <c r="P7" s="36"/>
      <c r="Q7" s="35">
        <v>45789</v>
      </c>
      <c r="R7" s="36"/>
      <c r="S7" s="35">
        <v>45793</v>
      </c>
      <c r="T7" s="36"/>
      <c r="U7" s="35">
        <v>45794</v>
      </c>
      <c r="V7" s="36"/>
      <c r="W7" s="35" t="s">
        <v>2</v>
      </c>
      <c r="X7" s="36"/>
    </row>
    <row r="8" spans="2:27" x14ac:dyDescent="0.2">
      <c r="G8" s="33">
        <v>6</v>
      </c>
      <c r="H8" s="34"/>
      <c r="I8" s="31">
        <v>6</v>
      </c>
      <c r="J8" s="32"/>
      <c r="K8" s="37">
        <v>6</v>
      </c>
      <c r="L8" s="38"/>
      <c r="M8" s="37">
        <v>6</v>
      </c>
      <c r="N8" s="38"/>
      <c r="O8" s="37">
        <v>6</v>
      </c>
      <c r="P8" s="38"/>
      <c r="Q8" s="37">
        <v>6</v>
      </c>
      <c r="R8" s="38"/>
      <c r="S8" s="37">
        <v>6</v>
      </c>
      <c r="T8" s="38"/>
      <c r="U8" s="37">
        <v>6</v>
      </c>
      <c r="V8" s="38"/>
      <c r="W8" s="12">
        <f>+G8+I8+K8+M8+O8+Q8</f>
        <v>36</v>
      </c>
      <c r="X8" s="9"/>
    </row>
    <row r="9" spans="2:27" s="8" customFormat="1" ht="38.25" x14ac:dyDescent="0.2">
      <c r="B9" s="14" t="s">
        <v>105</v>
      </c>
      <c r="C9" s="14" t="s">
        <v>11</v>
      </c>
      <c r="D9" s="14" t="s">
        <v>12</v>
      </c>
      <c r="E9" s="15" t="s">
        <v>3</v>
      </c>
      <c r="F9" s="15" t="s">
        <v>103</v>
      </c>
      <c r="G9" s="7" t="s">
        <v>9</v>
      </c>
      <c r="H9" s="7" t="s">
        <v>10</v>
      </c>
      <c r="I9" s="7" t="s">
        <v>9</v>
      </c>
      <c r="J9" s="7" t="s">
        <v>10</v>
      </c>
      <c r="K9" s="7" t="s">
        <v>9</v>
      </c>
      <c r="L9" s="7" t="s">
        <v>10</v>
      </c>
      <c r="M9" s="7" t="s">
        <v>9</v>
      </c>
      <c r="N9" s="7" t="s">
        <v>10</v>
      </c>
      <c r="O9" s="7" t="s">
        <v>9</v>
      </c>
      <c r="P9" s="7" t="s">
        <v>10</v>
      </c>
      <c r="Q9" s="7" t="s">
        <v>9</v>
      </c>
      <c r="R9" s="7" t="s">
        <v>10</v>
      </c>
      <c r="S9" s="7" t="s">
        <v>9</v>
      </c>
      <c r="T9" s="7" t="s">
        <v>10</v>
      </c>
      <c r="U9" s="7" t="s">
        <v>9</v>
      </c>
      <c r="V9" s="7" t="s">
        <v>10</v>
      </c>
      <c r="W9" s="7" t="s">
        <v>4</v>
      </c>
      <c r="X9" s="7" t="s">
        <v>5</v>
      </c>
      <c r="Y9" s="26" t="s">
        <v>6</v>
      </c>
      <c r="Z9" s="27" t="s">
        <v>7</v>
      </c>
      <c r="AA9" s="4" t="s">
        <v>13</v>
      </c>
    </row>
    <row r="10" spans="2:27" ht="18" customHeight="1" x14ac:dyDescent="0.2">
      <c r="B10" s="25">
        <v>1</v>
      </c>
      <c r="C10" s="17" t="s">
        <v>0</v>
      </c>
      <c r="D10" s="16" t="s">
        <v>16</v>
      </c>
      <c r="E10" s="16" t="s">
        <v>17</v>
      </c>
      <c r="F10" s="17" t="s">
        <v>18</v>
      </c>
      <c r="G10" s="19">
        <v>6</v>
      </c>
      <c r="H10" s="5"/>
      <c r="I10" s="19">
        <v>6</v>
      </c>
      <c r="J10" s="5"/>
      <c r="K10" s="19">
        <v>6</v>
      </c>
      <c r="L10" s="21"/>
      <c r="M10" s="19">
        <v>6</v>
      </c>
      <c r="N10" s="5"/>
      <c r="O10" s="23"/>
      <c r="P10" s="5"/>
      <c r="Q10" s="19">
        <v>6</v>
      </c>
      <c r="R10" s="5"/>
      <c r="S10" s="19">
        <v>6</v>
      </c>
      <c r="T10" s="5"/>
      <c r="U10" s="19">
        <v>6</v>
      </c>
      <c r="V10" s="5"/>
      <c r="W10" s="9">
        <f t="shared" ref="W10:W39" si="0">+G10+I10+K10+M10+O10+Q10</f>
        <v>30</v>
      </c>
      <c r="X10" s="9">
        <f t="shared" ref="X10:X39" si="1">+H10+J10+L10+N10+P10+R10</f>
        <v>0</v>
      </c>
      <c r="Y10" s="2">
        <f t="shared" ref="Y10:Y38" si="2">+W10/$W$8</f>
        <v>0.83333333333333337</v>
      </c>
      <c r="Z10" s="2">
        <f t="shared" ref="Z10:Z38" si="3">+X10/$W$8</f>
        <v>0</v>
      </c>
      <c r="AA10" s="1"/>
    </row>
    <row r="11" spans="2:27" s="6" customFormat="1" ht="18" customHeight="1" x14ac:dyDescent="0.2">
      <c r="B11" s="24">
        <f>+B10+1</f>
        <v>2</v>
      </c>
      <c r="C11" s="17" t="s">
        <v>0</v>
      </c>
      <c r="D11" s="16" t="s">
        <v>19</v>
      </c>
      <c r="E11" s="16" t="s">
        <v>20</v>
      </c>
      <c r="F11" s="17" t="s">
        <v>21</v>
      </c>
      <c r="G11" s="19">
        <v>6</v>
      </c>
      <c r="H11" s="5"/>
      <c r="I11" s="19">
        <v>6</v>
      </c>
      <c r="J11" s="5"/>
      <c r="K11" s="19">
        <v>6</v>
      </c>
      <c r="L11" s="21"/>
      <c r="M11" s="19">
        <v>6</v>
      </c>
      <c r="N11" s="5"/>
      <c r="O11" s="23"/>
      <c r="P11" s="5"/>
      <c r="Q11" s="19">
        <v>6</v>
      </c>
      <c r="R11" s="5"/>
      <c r="S11" s="19">
        <v>6</v>
      </c>
      <c r="T11" s="5"/>
      <c r="U11" s="19">
        <v>6</v>
      </c>
      <c r="V11" s="5"/>
      <c r="W11" s="9">
        <f t="shared" si="0"/>
        <v>30</v>
      </c>
      <c r="X11" s="9">
        <f t="shared" si="1"/>
        <v>0</v>
      </c>
      <c r="Y11" s="2">
        <f t="shared" si="2"/>
        <v>0.83333333333333337</v>
      </c>
      <c r="Z11" s="2">
        <f t="shared" si="3"/>
        <v>0</v>
      </c>
      <c r="AA11" s="13"/>
    </row>
    <row r="12" spans="2:27" ht="18" customHeight="1" x14ac:dyDescent="0.2">
      <c r="B12" s="24">
        <f t="shared" ref="B12:B39" si="4">+B11+1</f>
        <v>3</v>
      </c>
      <c r="C12" s="17" t="s">
        <v>1</v>
      </c>
      <c r="D12" s="16" t="s">
        <v>22</v>
      </c>
      <c r="E12" s="16" t="s">
        <v>23</v>
      </c>
      <c r="F12" s="17" t="s">
        <v>24</v>
      </c>
      <c r="G12" s="19">
        <v>6</v>
      </c>
      <c r="H12" s="5"/>
      <c r="I12" s="19">
        <v>6</v>
      </c>
      <c r="J12" s="5"/>
      <c r="K12" s="19">
        <v>6</v>
      </c>
      <c r="L12" s="21"/>
      <c r="M12" s="19">
        <v>6</v>
      </c>
      <c r="N12" s="5"/>
      <c r="O12" s="23"/>
      <c r="P12" s="5"/>
      <c r="Q12" s="19">
        <v>6</v>
      </c>
      <c r="R12" s="5"/>
      <c r="S12" s="19">
        <v>6</v>
      </c>
      <c r="T12" s="5"/>
      <c r="U12" s="19">
        <v>6</v>
      </c>
      <c r="V12" s="5"/>
      <c r="W12" s="9">
        <f t="shared" si="0"/>
        <v>30</v>
      </c>
      <c r="X12" s="9">
        <f t="shared" si="1"/>
        <v>0</v>
      </c>
      <c r="Y12" s="2">
        <f t="shared" si="2"/>
        <v>0.83333333333333337</v>
      </c>
      <c r="Z12" s="2">
        <f t="shared" si="3"/>
        <v>0</v>
      </c>
      <c r="AA12" s="1"/>
    </row>
    <row r="13" spans="2:27" ht="18" customHeight="1" x14ac:dyDescent="0.2">
      <c r="B13" s="24">
        <f t="shared" si="4"/>
        <v>4</v>
      </c>
      <c r="C13" s="17" t="s">
        <v>1</v>
      </c>
      <c r="D13" s="16" t="s">
        <v>25</v>
      </c>
      <c r="E13" s="16" t="s">
        <v>26</v>
      </c>
      <c r="F13" s="17" t="s">
        <v>27</v>
      </c>
      <c r="G13" s="19">
        <v>6</v>
      </c>
      <c r="H13" s="5"/>
      <c r="I13" s="19">
        <v>6</v>
      </c>
      <c r="J13" s="5"/>
      <c r="K13" s="19">
        <v>6</v>
      </c>
      <c r="L13" s="21"/>
      <c r="M13" s="19">
        <v>6</v>
      </c>
      <c r="N13" s="5"/>
      <c r="O13" s="23"/>
      <c r="P13" s="5"/>
      <c r="Q13" s="19">
        <v>6</v>
      </c>
      <c r="R13" s="5"/>
      <c r="S13" s="19">
        <v>6</v>
      </c>
      <c r="T13" s="5"/>
      <c r="U13" s="19">
        <v>6</v>
      </c>
      <c r="V13" s="5"/>
      <c r="W13" s="9">
        <f t="shared" si="0"/>
        <v>30</v>
      </c>
      <c r="X13" s="9">
        <f t="shared" si="1"/>
        <v>0</v>
      </c>
      <c r="Y13" s="2">
        <f t="shared" si="2"/>
        <v>0.83333333333333337</v>
      </c>
      <c r="Z13" s="2">
        <f t="shared" si="3"/>
        <v>0</v>
      </c>
      <c r="AA13" s="1"/>
    </row>
    <row r="14" spans="2:27" ht="18" customHeight="1" x14ac:dyDescent="0.2">
      <c r="B14" s="24">
        <f t="shared" si="4"/>
        <v>5</v>
      </c>
      <c r="C14" s="17" t="s">
        <v>0</v>
      </c>
      <c r="D14" s="16" t="s">
        <v>28</v>
      </c>
      <c r="E14" s="16" t="s">
        <v>29</v>
      </c>
      <c r="F14" s="17" t="s">
        <v>30</v>
      </c>
      <c r="G14" s="19">
        <v>6</v>
      </c>
      <c r="H14" s="5"/>
      <c r="I14" s="19">
        <v>6</v>
      </c>
      <c r="J14" s="5"/>
      <c r="K14" s="19">
        <v>6</v>
      </c>
      <c r="L14" s="21"/>
      <c r="M14" s="19">
        <v>6</v>
      </c>
      <c r="N14" s="5"/>
      <c r="O14" s="23"/>
      <c r="P14" s="5"/>
      <c r="Q14" s="19">
        <v>6</v>
      </c>
      <c r="R14" s="5"/>
      <c r="S14" s="19">
        <v>6</v>
      </c>
      <c r="T14" s="5"/>
      <c r="U14" s="19">
        <v>6</v>
      </c>
      <c r="V14" s="5"/>
      <c r="W14" s="9">
        <f t="shared" si="0"/>
        <v>30</v>
      </c>
      <c r="X14" s="9">
        <f t="shared" si="1"/>
        <v>0</v>
      </c>
      <c r="Y14" s="2">
        <f t="shared" si="2"/>
        <v>0.83333333333333337</v>
      </c>
      <c r="Z14" s="2">
        <f t="shared" si="3"/>
        <v>0</v>
      </c>
      <c r="AA14" s="1"/>
    </row>
    <row r="15" spans="2:27" ht="18" customHeight="1" x14ac:dyDescent="0.2">
      <c r="B15" s="24">
        <f t="shared" si="4"/>
        <v>6</v>
      </c>
      <c r="C15" s="17" t="s">
        <v>0</v>
      </c>
      <c r="D15" s="16">
        <v>1076500858</v>
      </c>
      <c r="E15" s="16" t="s">
        <v>31</v>
      </c>
      <c r="F15" s="17">
        <v>3188626561</v>
      </c>
      <c r="G15" s="19">
        <v>6</v>
      </c>
      <c r="H15" s="5"/>
      <c r="I15" s="19">
        <v>6</v>
      </c>
      <c r="J15" s="5"/>
      <c r="K15" s="19">
        <v>6</v>
      </c>
      <c r="L15" s="21"/>
      <c r="M15" s="19">
        <v>6</v>
      </c>
      <c r="N15" s="5"/>
      <c r="O15" s="23"/>
      <c r="P15" s="5"/>
      <c r="Q15" s="19">
        <v>6</v>
      </c>
      <c r="R15" s="5"/>
      <c r="S15" s="19">
        <v>6</v>
      </c>
      <c r="T15" s="5"/>
      <c r="U15" s="19">
        <v>6</v>
      </c>
      <c r="V15" s="5"/>
      <c r="W15" s="9">
        <f t="shared" si="0"/>
        <v>30</v>
      </c>
      <c r="X15" s="9">
        <f t="shared" si="1"/>
        <v>0</v>
      </c>
      <c r="Y15" s="2">
        <f t="shared" si="2"/>
        <v>0.83333333333333337</v>
      </c>
      <c r="Z15" s="2">
        <f t="shared" si="3"/>
        <v>0</v>
      </c>
      <c r="AA15" s="1"/>
    </row>
    <row r="16" spans="2:27" ht="18" customHeight="1" x14ac:dyDescent="0.2">
      <c r="B16" s="24">
        <f t="shared" si="4"/>
        <v>7</v>
      </c>
      <c r="C16" s="17" t="s">
        <v>0</v>
      </c>
      <c r="D16" s="16" t="s">
        <v>32</v>
      </c>
      <c r="E16" s="16" t="s">
        <v>33</v>
      </c>
      <c r="F16" s="17" t="s">
        <v>34</v>
      </c>
      <c r="G16" s="19">
        <v>6</v>
      </c>
      <c r="H16" s="5"/>
      <c r="I16" s="19">
        <v>6</v>
      </c>
      <c r="J16" s="5"/>
      <c r="K16" s="19">
        <v>6</v>
      </c>
      <c r="L16" s="21"/>
      <c r="M16" s="19">
        <v>6</v>
      </c>
      <c r="N16" s="5"/>
      <c r="O16" s="23"/>
      <c r="P16" s="5"/>
      <c r="Q16" s="19">
        <v>6</v>
      </c>
      <c r="R16" s="5"/>
      <c r="S16" s="19">
        <v>6</v>
      </c>
      <c r="T16" s="5"/>
      <c r="U16" s="19">
        <v>6</v>
      </c>
      <c r="V16" s="5"/>
      <c r="W16" s="9">
        <f t="shared" si="0"/>
        <v>30</v>
      </c>
      <c r="X16" s="9">
        <f t="shared" si="1"/>
        <v>0</v>
      </c>
      <c r="Y16" s="2">
        <f t="shared" si="2"/>
        <v>0.83333333333333337</v>
      </c>
      <c r="Z16" s="2">
        <f t="shared" si="3"/>
        <v>0</v>
      </c>
      <c r="AA16" s="1"/>
    </row>
    <row r="17" spans="2:27" s="6" customFormat="1" ht="18" customHeight="1" x14ac:dyDescent="0.2">
      <c r="B17" s="24">
        <f t="shared" si="4"/>
        <v>8</v>
      </c>
      <c r="C17" s="17" t="s">
        <v>0</v>
      </c>
      <c r="D17" s="16" t="s">
        <v>35</v>
      </c>
      <c r="E17" s="16" t="s">
        <v>36</v>
      </c>
      <c r="F17" s="17" t="s">
        <v>37</v>
      </c>
      <c r="G17" s="19"/>
      <c r="H17" s="5">
        <v>6</v>
      </c>
      <c r="I17" s="19">
        <v>6</v>
      </c>
      <c r="J17" s="5"/>
      <c r="K17" s="19">
        <v>6</v>
      </c>
      <c r="L17" s="21"/>
      <c r="M17" s="19">
        <v>6</v>
      </c>
      <c r="N17" s="5"/>
      <c r="O17" s="23"/>
      <c r="P17" s="5"/>
      <c r="Q17" s="19"/>
      <c r="R17" s="5">
        <v>6</v>
      </c>
      <c r="S17" s="19">
        <v>6</v>
      </c>
      <c r="T17" s="5"/>
      <c r="U17" s="19">
        <v>6</v>
      </c>
      <c r="V17" s="5"/>
      <c r="W17" s="9">
        <f t="shared" si="0"/>
        <v>18</v>
      </c>
      <c r="X17" s="9">
        <f t="shared" si="1"/>
        <v>12</v>
      </c>
      <c r="Y17" s="2">
        <f t="shared" si="2"/>
        <v>0.5</v>
      </c>
      <c r="Z17" s="2">
        <f t="shared" si="3"/>
        <v>0.33333333333333331</v>
      </c>
      <c r="AA17" s="3"/>
    </row>
    <row r="18" spans="2:27" ht="18" customHeight="1" x14ac:dyDescent="0.2">
      <c r="B18" s="24">
        <f t="shared" si="4"/>
        <v>9</v>
      </c>
      <c r="C18" s="17" t="s">
        <v>0</v>
      </c>
      <c r="D18" s="16" t="s">
        <v>38</v>
      </c>
      <c r="E18" s="16" t="s">
        <v>39</v>
      </c>
      <c r="F18" s="17" t="s">
        <v>40</v>
      </c>
      <c r="G18" s="19">
        <v>6</v>
      </c>
      <c r="H18" s="5"/>
      <c r="I18" s="19">
        <v>6</v>
      </c>
      <c r="J18" s="5"/>
      <c r="K18" s="19">
        <v>6</v>
      </c>
      <c r="L18" s="21"/>
      <c r="M18" s="19">
        <v>6</v>
      </c>
      <c r="N18" s="5"/>
      <c r="O18" s="23"/>
      <c r="P18" s="5"/>
      <c r="Q18" s="19">
        <v>6</v>
      </c>
      <c r="R18" s="5"/>
      <c r="S18" s="19">
        <v>6</v>
      </c>
      <c r="T18" s="5"/>
      <c r="U18" s="19">
        <v>6</v>
      </c>
      <c r="V18" s="5"/>
      <c r="W18" s="9">
        <f t="shared" si="0"/>
        <v>30</v>
      </c>
      <c r="X18" s="9">
        <f t="shared" si="1"/>
        <v>0</v>
      </c>
      <c r="Y18" s="2">
        <f t="shared" si="2"/>
        <v>0.83333333333333337</v>
      </c>
      <c r="Z18" s="2">
        <f t="shared" si="3"/>
        <v>0</v>
      </c>
      <c r="AA18" s="1"/>
    </row>
    <row r="19" spans="2:27" ht="18" customHeight="1" x14ac:dyDescent="0.2">
      <c r="B19" s="24">
        <f t="shared" si="4"/>
        <v>10</v>
      </c>
      <c r="C19" s="17" t="s">
        <v>0</v>
      </c>
      <c r="D19" s="16" t="s">
        <v>41</v>
      </c>
      <c r="E19" s="16" t="s">
        <v>42</v>
      </c>
      <c r="F19" s="17" t="s">
        <v>43</v>
      </c>
      <c r="G19" s="19"/>
      <c r="H19" s="18">
        <v>6</v>
      </c>
      <c r="I19" s="19"/>
      <c r="J19" s="18">
        <v>6</v>
      </c>
      <c r="K19" s="19"/>
      <c r="L19" s="18">
        <v>6</v>
      </c>
      <c r="M19" s="19"/>
      <c r="N19" s="18">
        <v>6</v>
      </c>
      <c r="O19" s="23"/>
      <c r="P19" s="18">
        <v>6</v>
      </c>
      <c r="Q19" s="19"/>
      <c r="R19" s="18">
        <v>6</v>
      </c>
      <c r="S19" s="19"/>
      <c r="T19" s="18">
        <v>6</v>
      </c>
      <c r="U19" s="19"/>
      <c r="V19" s="18">
        <v>6</v>
      </c>
      <c r="W19" s="9">
        <f t="shared" si="0"/>
        <v>0</v>
      </c>
      <c r="X19" s="9">
        <f t="shared" si="1"/>
        <v>36</v>
      </c>
      <c r="Y19" s="2">
        <f t="shared" si="2"/>
        <v>0</v>
      </c>
      <c r="Z19" s="2">
        <f t="shared" si="3"/>
        <v>1</v>
      </c>
      <c r="AA19" s="1"/>
    </row>
    <row r="20" spans="2:27" ht="18" customHeight="1" x14ac:dyDescent="0.2">
      <c r="B20" s="24">
        <f t="shared" si="4"/>
        <v>11</v>
      </c>
      <c r="C20" s="17" t="s">
        <v>1</v>
      </c>
      <c r="D20" s="16" t="s">
        <v>44</v>
      </c>
      <c r="E20" s="16" t="s">
        <v>45</v>
      </c>
      <c r="F20" s="17" t="s">
        <v>46</v>
      </c>
      <c r="G20" s="19"/>
      <c r="H20" s="5"/>
      <c r="I20" s="19"/>
      <c r="J20" s="5">
        <v>6</v>
      </c>
      <c r="K20" s="19">
        <v>6</v>
      </c>
      <c r="L20" s="21"/>
      <c r="M20" s="19">
        <v>6</v>
      </c>
      <c r="N20" s="5"/>
      <c r="O20" s="23"/>
      <c r="P20" s="5"/>
      <c r="Q20" s="19">
        <v>5</v>
      </c>
      <c r="R20" s="5"/>
      <c r="S20" s="19">
        <v>6</v>
      </c>
      <c r="T20" s="5"/>
      <c r="U20" s="19">
        <v>6</v>
      </c>
      <c r="V20" s="5"/>
      <c r="W20" s="9">
        <f t="shared" si="0"/>
        <v>17</v>
      </c>
      <c r="X20" s="9">
        <f t="shared" si="1"/>
        <v>6</v>
      </c>
      <c r="Y20" s="2">
        <f t="shared" si="2"/>
        <v>0.47222222222222221</v>
      </c>
      <c r="Z20" s="2">
        <f t="shared" si="3"/>
        <v>0.16666666666666666</v>
      </c>
      <c r="AA20" s="1"/>
    </row>
    <row r="21" spans="2:27" ht="18" customHeight="1" x14ac:dyDescent="0.2">
      <c r="B21" s="24">
        <f t="shared" si="4"/>
        <v>12</v>
      </c>
      <c r="C21" s="17" t="s">
        <v>1</v>
      </c>
      <c r="D21" s="16" t="s">
        <v>47</v>
      </c>
      <c r="E21" s="16" t="s">
        <v>48</v>
      </c>
      <c r="F21" s="17" t="s">
        <v>49</v>
      </c>
      <c r="G21" s="19">
        <v>6</v>
      </c>
      <c r="H21" s="5"/>
      <c r="I21" s="19">
        <v>6</v>
      </c>
      <c r="J21" s="5"/>
      <c r="K21" s="19">
        <v>6</v>
      </c>
      <c r="L21" s="21"/>
      <c r="M21" s="19">
        <v>6</v>
      </c>
      <c r="N21" s="5"/>
      <c r="O21" s="23"/>
      <c r="P21" s="5"/>
      <c r="Q21" s="19">
        <v>6</v>
      </c>
      <c r="R21" s="5"/>
      <c r="S21" s="19">
        <v>6</v>
      </c>
      <c r="T21" s="5"/>
      <c r="U21" s="19">
        <v>6</v>
      </c>
      <c r="V21" s="5"/>
      <c r="W21" s="9">
        <f t="shared" si="0"/>
        <v>30</v>
      </c>
      <c r="X21" s="9">
        <f t="shared" si="1"/>
        <v>0</v>
      </c>
      <c r="Y21" s="2">
        <f t="shared" si="2"/>
        <v>0.83333333333333337</v>
      </c>
      <c r="Z21" s="2">
        <f t="shared" si="3"/>
        <v>0</v>
      </c>
      <c r="AA21" s="1"/>
    </row>
    <row r="22" spans="2:27" ht="18" customHeight="1" x14ac:dyDescent="0.2">
      <c r="B22" s="24">
        <f t="shared" si="4"/>
        <v>13</v>
      </c>
      <c r="C22" s="17" t="s">
        <v>1</v>
      </c>
      <c r="D22" s="16" t="s">
        <v>50</v>
      </c>
      <c r="E22" s="16" t="s">
        <v>51</v>
      </c>
      <c r="F22" s="17" t="s">
        <v>52</v>
      </c>
      <c r="G22" s="19">
        <v>6</v>
      </c>
      <c r="H22" s="5"/>
      <c r="I22" s="19">
        <v>6</v>
      </c>
      <c r="J22" s="5"/>
      <c r="K22" s="19">
        <v>6</v>
      </c>
      <c r="L22" s="21"/>
      <c r="M22" s="19">
        <v>6</v>
      </c>
      <c r="N22" s="5"/>
      <c r="O22" s="23"/>
      <c r="P22" s="5"/>
      <c r="Q22" s="19">
        <v>6</v>
      </c>
      <c r="R22" s="5"/>
      <c r="S22" s="19">
        <v>6</v>
      </c>
      <c r="T22" s="5"/>
      <c r="U22" s="19">
        <v>6</v>
      </c>
      <c r="V22" s="5"/>
      <c r="W22" s="9">
        <f t="shared" si="0"/>
        <v>30</v>
      </c>
      <c r="X22" s="9">
        <f t="shared" si="1"/>
        <v>0</v>
      </c>
      <c r="Y22" s="2">
        <f t="shared" si="2"/>
        <v>0.83333333333333337</v>
      </c>
      <c r="Z22" s="2">
        <f t="shared" si="3"/>
        <v>0</v>
      </c>
      <c r="AA22" s="1"/>
    </row>
    <row r="23" spans="2:27" ht="18" customHeight="1" x14ac:dyDescent="0.2">
      <c r="B23" s="24">
        <f t="shared" si="4"/>
        <v>14</v>
      </c>
      <c r="C23" s="17" t="s">
        <v>1</v>
      </c>
      <c r="D23" s="16" t="s">
        <v>53</v>
      </c>
      <c r="E23" s="16" t="s">
        <v>54</v>
      </c>
      <c r="F23" s="17" t="s">
        <v>55</v>
      </c>
      <c r="G23" s="19">
        <v>6</v>
      </c>
      <c r="H23" s="5"/>
      <c r="I23" s="19">
        <v>6</v>
      </c>
      <c r="J23" s="5"/>
      <c r="K23" s="19">
        <v>6</v>
      </c>
      <c r="L23" s="21"/>
      <c r="M23" s="19">
        <v>6</v>
      </c>
      <c r="N23" s="5"/>
      <c r="O23" s="23"/>
      <c r="P23" s="5"/>
      <c r="Q23" s="19">
        <v>6</v>
      </c>
      <c r="R23" s="5"/>
      <c r="S23" s="19">
        <v>6</v>
      </c>
      <c r="T23" s="5"/>
      <c r="U23" s="19">
        <v>6</v>
      </c>
      <c r="V23" s="5"/>
      <c r="W23" s="9">
        <f t="shared" si="0"/>
        <v>30</v>
      </c>
      <c r="X23" s="9">
        <f t="shared" si="1"/>
        <v>0</v>
      </c>
      <c r="Y23" s="2">
        <f t="shared" si="2"/>
        <v>0.83333333333333337</v>
      </c>
      <c r="Z23" s="2">
        <f t="shared" si="3"/>
        <v>0</v>
      </c>
      <c r="AA23" s="1"/>
    </row>
    <row r="24" spans="2:27" ht="18" customHeight="1" x14ac:dyDescent="0.2">
      <c r="B24" s="24">
        <f t="shared" si="4"/>
        <v>15</v>
      </c>
      <c r="C24" s="17" t="s">
        <v>0</v>
      </c>
      <c r="D24" s="16" t="s">
        <v>56</v>
      </c>
      <c r="E24" s="16" t="s">
        <v>57</v>
      </c>
      <c r="F24" s="17" t="s">
        <v>58</v>
      </c>
      <c r="G24" s="19">
        <v>6</v>
      </c>
      <c r="H24" s="5"/>
      <c r="I24" s="19">
        <v>6</v>
      </c>
      <c r="J24" s="5"/>
      <c r="K24" s="19">
        <v>6</v>
      </c>
      <c r="L24" s="21"/>
      <c r="M24" s="19">
        <v>6</v>
      </c>
      <c r="N24" s="5"/>
      <c r="O24" s="23"/>
      <c r="P24" s="5"/>
      <c r="Q24" s="19">
        <v>6</v>
      </c>
      <c r="R24" s="5"/>
      <c r="S24" s="19">
        <v>6</v>
      </c>
      <c r="T24" s="5"/>
      <c r="U24" s="19">
        <v>6</v>
      </c>
      <c r="V24" s="5"/>
      <c r="W24" s="9">
        <f t="shared" si="0"/>
        <v>30</v>
      </c>
      <c r="X24" s="9">
        <f t="shared" si="1"/>
        <v>0</v>
      </c>
      <c r="Y24" s="2">
        <f t="shared" si="2"/>
        <v>0.83333333333333337</v>
      </c>
      <c r="Z24" s="2">
        <f t="shared" si="3"/>
        <v>0</v>
      </c>
      <c r="AA24" s="1"/>
    </row>
    <row r="25" spans="2:27" ht="18" customHeight="1" x14ac:dyDescent="0.2">
      <c r="B25" s="24">
        <f t="shared" si="4"/>
        <v>16</v>
      </c>
      <c r="C25" s="17" t="s">
        <v>1</v>
      </c>
      <c r="D25" s="16" t="s">
        <v>59</v>
      </c>
      <c r="E25" s="16" t="s">
        <v>60</v>
      </c>
      <c r="F25" s="17" t="s">
        <v>61</v>
      </c>
      <c r="G25" s="19">
        <v>6</v>
      </c>
      <c r="H25" s="5"/>
      <c r="I25" s="19">
        <v>6</v>
      </c>
      <c r="J25" s="5"/>
      <c r="K25" s="19">
        <v>6</v>
      </c>
      <c r="L25" s="21"/>
      <c r="M25" s="19">
        <v>6</v>
      </c>
      <c r="N25" s="5"/>
      <c r="O25" s="23"/>
      <c r="P25" s="5"/>
      <c r="Q25" s="19">
        <v>6</v>
      </c>
      <c r="R25" s="5"/>
      <c r="S25" s="19">
        <v>6</v>
      </c>
      <c r="T25" s="5"/>
      <c r="U25" s="19">
        <v>6</v>
      </c>
      <c r="V25" s="5"/>
      <c r="W25" s="9">
        <f t="shared" si="0"/>
        <v>30</v>
      </c>
      <c r="X25" s="9">
        <f t="shared" si="1"/>
        <v>0</v>
      </c>
      <c r="Y25" s="2">
        <f t="shared" si="2"/>
        <v>0.83333333333333337</v>
      </c>
      <c r="Z25" s="2">
        <f t="shared" si="3"/>
        <v>0</v>
      </c>
      <c r="AA25" s="1"/>
    </row>
    <row r="26" spans="2:27" ht="18" customHeight="1" x14ac:dyDescent="0.2">
      <c r="B26" s="24">
        <f t="shared" si="4"/>
        <v>17</v>
      </c>
      <c r="C26" s="17" t="s">
        <v>0</v>
      </c>
      <c r="D26" s="16" t="s">
        <v>62</v>
      </c>
      <c r="E26" s="16" t="s">
        <v>63</v>
      </c>
      <c r="F26" s="17" t="s">
        <v>64</v>
      </c>
      <c r="G26" s="19">
        <v>6</v>
      </c>
      <c r="H26" s="5"/>
      <c r="I26" s="19">
        <v>6</v>
      </c>
      <c r="J26" s="5"/>
      <c r="K26" s="19">
        <v>6</v>
      </c>
      <c r="L26" s="21"/>
      <c r="M26" s="19">
        <v>6</v>
      </c>
      <c r="N26" s="5"/>
      <c r="O26" s="23"/>
      <c r="P26" s="5"/>
      <c r="Q26" s="19">
        <v>6</v>
      </c>
      <c r="R26" s="5"/>
      <c r="S26" s="19">
        <v>6</v>
      </c>
      <c r="T26" s="5"/>
      <c r="U26" s="19">
        <v>6</v>
      </c>
      <c r="V26" s="5"/>
      <c r="W26" s="9">
        <f t="shared" si="0"/>
        <v>30</v>
      </c>
      <c r="X26" s="9">
        <f t="shared" si="1"/>
        <v>0</v>
      </c>
      <c r="Y26" s="2">
        <f t="shared" si="2"/>
        <v>0.83333333333333337</v>
      </c>
      <c r="Z26" s="2">
        <f t="shared" si="3"/>
        <v>0</v>
      </c>
      <c r="AA26" s="1"/>
    </row>
    <row r="27" spans="2:27" ht="18" customHeight="1" x14ac:dyDescent="0.2">
      <c r="B27" s="24">
        <f t="shared" si="4"/>
        <v>18</v>
      </c>
      <c r="C27" s="17" t="s">
        <v>0</v>
      </c>
      <c r="D27" s="16" t="s">
        <v>65</v>
      </c>
      <c r="E27" s="16" t="s">
        <v>66</v>
      </c>
      <c r="F27" s="17">
        <v>3136980228</v>
      </c>
      <c r="G27" s="19">
        <v>6</v>
      </c>
      <c r="H27" s="5"/>
      <c r="I27" s="19">
        <v>6</v>
      </c>
      <c r="J27" s="5"/>
      <c r="K27" s="19">
        <v>6</v>
      </c>
      <c r="L27" s="21"/>
      <c r="M27" s="19">
        <v>6</v>
      </c>
      <c r="N27" s="5"/>
      <c r="O27" s="23"/>
      <c r="P27" s="5"/>
      <c r="Q27" s="19">
        <v>6</v>
      </c>
      <c r="R27" s="5"/>
      <c r="S27" s="19"/>
      <c r="T27" s="20">
        <v>6</v>
      </c>
      <c r="U27" s="19"/>
      <c r="V27" s="5">
        <v>6</v>
      </c>
      <c r="W27" s="9">
        <f t="shared" si="0"/>
        <v>30</v>
      </c>
      <c r="X27" s="9">
        <f t="shared" si="1"/>
        <v>0</v>
      </c>
      <c r="Y27" s="2">
        <f t="shared" si="2"/>
        <v>0.83333333333333337</v>
      </c>
      <c r="Z27" s="2">
        <f t="shared" si="3"/>
        <v>0</v>
      </c>
      <c r="AA27" s="1"/>
    </row>
    <row r="28" spans="2:27" ht="18" customHeight="1" x14ac:dyDescent="0.2">
      <c r="B28" s="24">
        <f t="shared" si="4"/>
        <v>19</v>
      </c>
      <c r="C28" s="17" t="s">
        <v>0</v>
      </c>
      <c r="D28" s="16" t="s">
        <v>67</v>
      </c>
      <c r="E28" s="16" t="s">
        <v>68</v>
      </c>
      <c r="F28" s="17" t="s">
        <v>69</v>
      </c>
      <c r="G28" s="19"/>
      <c r="H28" s="18">
        <v>6</v>
      </c>
      <c r="I28" s="19"/>
      <c r="J28" s="18">
        <v>6</v>
      </c>
      <c r="K28" s="19"/>
      <c r="L28" s="18">
        <v>6</v>
      </c>
      <c r="M28" s="19"/>
      <c r="N28" s="18">
        <v>6</v>
      </c>
      <c r="O28" s="23"/>
      <c r="P28" s="5"/>
      <c r="Q28" s="19"/>
      <c r="R28" s="18">
        <v>6</v>
      </c>
      <c r="S28" s="19"/>
      <c r="T28" s="18">
        <v>6</v>
      </c>
      <c r="U28" s="19"/>
      <c r="V28" s="18">
        <v>6</v>
      </c>
      <c r="W28" s="9">
        <f t="shared" si="0"/>
        <v>0</v>
      </c>
      <c r="X28" s="9">
        <f t="shared" si="1"/>
        <v>30</v>
      </c>
      <c r="Y28" s="2">
        <f t="shared" si="2"/>
        <v>0</v>
      </c>
      <c r="Z28" s="2">
        <f t="shared" si="3"/>
        <v>0.83333333333333337</v>
      </c>
      <c r="AA28" s="1"/>
    </row>
    <row r="29" spans="2:27" ht="18" customHeight="1" x14ac:dyDescent="0.2">
      <c r="B29" s="24">
        <f t="shared" si="4"/>
        <v>20</v>
      </c>
      <c r="C29" s="17" t="s">
        <v>0</v>
      </c>
      <c r="D29" s="16" t="s">
        <v>70</v>
      </c>
      <c r="E29" s="16" t="s">
        <v>71</v>
      </c>
      <c r="F29" s="17" t="s">
        <v>72</v>
      </c>
      <c r="G29" s="19">
        <v>6</v>
      </c>
      <c r="H29" s="5"/>
      <c r="I29" s="19">
        <v>4</v>
      </c>
      <c r="J29" s="20">
        <v>2</v>
      </c>
      <c r="K29" s="19">
        <v>6</v>
      </c>
      <c r="L29" s="22"/>
      <c r="M29" s="19">
        <v>6</v>
      </c>
      <c r="N29" s="5"/>
      <c r="O29" s="23"/>
      <c r="P29" s="5"/>
      <c r="Q29" s="19">
        <v>6</v>
      </c>
      <c r="R29" s="5"/>
      <c r="S29" s="19">
        <v>6</v>
      </c>
      <c r="T29" s="5"/>
      <c r="U29" s="19">
        <v>3</v>
      </c>
      <c r="V29" s="5">
        <v>2</v>
      </c>
      <c r="W29" s="9">
        <f t="shared" si="0"/>
        <v>28</v>
      </c>
      <c r="X29" s="9">
        <f t="shared" si="1"/>
        <v>2</v>
      </c>
      <c r="Y29" s="2">
        <f t="shared" si="2"/>
        <v>0.77777777777777779</v>
      </c>
      <c r="Z29" s="2">
        <f t="shared" si="3"/>
        <v>5.5555555555555552E-2</v>
      </c>
      <c r="AA29" s="1"/>
    </row>
    <row r="30" spans="2:27" ht="18" customHeight="1" x14ac:dyDescent="0.2">
      <c r="B30" s="24">
        <f t="shared" si="4"/>
        <v>21</v>
      </c>
      <c r="C30" s="17" t="s">
        <v>0</v>
      </c>
      <c r="D30" s="16" t="s">
        <v>73</v>
      </c>
      <c r="E30" s="16" t="s">
        <v>74</v>
      </c>
      <c r="F30" s="29" t="s">
        <v>75</v>
      </c>
      <c r="G30" s="19"/>
      <c r="H30" s="5">
        <v>6</v>
      </c>
      <c r="I30" s="19"/>
      <c r="J30" s="5">
        <v>6</v>
      </c>
      <c r="K30" s="19"/>
      <c r="L30" s="5">
        <v>6</v>
      </c>
      <c r="M30" s="19"/>
      <c r="N30" s="5">
        <v>6</v>
      </c>
      <c r="O30" s="23"/>
      <c r="P30" s="5"/>
      <c r="Q30" s="19">
        <v>6</v>
      </c>
      <c r="R30" s="5"/>
      <c r="S30" s="19">
        <v>6</v>
      </c>
      <c r="T30" s="5"/>
      <c r="U30" s="19">
        <v>6</v>
      </c>
      <c r="V30" s="5"/>
      <c r="W30" s="9">
        <f t="shared" si="0"/>
        <v>6</v>
      </c>
      <c r="X30" s="9">
        <f t="shared" si="1"/>
        <v>24</v>
      </c>
      <c r="Y30" s="2">
        <f t="shared" si="2"/>
        <v>0.16666666666666666</v>
      </c>
      <c r="Z30" s="2">
        <f t="shared" si="3"/>
        <v>0.66666666666666663</v>
      </c>
      <c r="AA30" s="1"/>
    </row>
    <row r="31" spans="2:27" ht="18" customHeight="1" x14ac:dyDescent="0.2">
      <c r="B31" s="24">
        <f t="shared" si="4"/>
        <v>22</v>
      </c>
      <c r="C31" s="17" t="s">
        <v>0</v>
      </c>
      <c r="D31" s="16" t="s">
        <v>76</v>
      </c>
      <c r="E31" s="16" t="s">
        <v>77</v>
      </c>
      <c r="F31" s="17" t="s">
        <v>78</v>
      </c>
      <c r="G31" s="19">
        <v>6</v>
      </c>
      <c r="H31" s="5"/>
      <c r="I31" s="19">
        <v>6</v>
      </c>
      <c r="J31" s="5"/>
      <c r="K31" s="19">
        <v>6</v>
      </c>
      <c r="L31" s="21"/>
      <c r="M31" s="19">
        <v>6</v>
      </c>
      <c r="N31" s="5"/>
      <c r="O31" s="23"/>
      <c r="P31" s="5"/>
      <c r="Q31" s="19">
        <v>6</v>
      </c>
      <c r="R31" s="5"/>
      <c r="S31" s="19">
        <v>6</v>
      </c>
      <c r="T31" s="5"/>
      <c r="U31" s="19">
        <v>6</v>
      </c>
      <c r="V31" s="5"/>
      <c r="W31" s="9">
        <f t="shared" si="0"/>
        <v>30</v>
      </c>
      <c r="X31" s="9">
        <f t="shared" si="1"/>
        <v>0</v>
      </c>
      <c r="Y31" s="2">
        <f t="shared" si="2"/>
        <v>0.83333333333333337</v>
      </c>
      <c r="Z31" s="2">
        <f t="shared" si="3"/>
        <v>0</v>
      </c>
      <c r="AA31" s="1"/>
    </row>
    <row r="32" spans="2:27" ht="18" customHeight="1" x14ac:dyDescent="0.2">
      <c r="B32" s="24">
        <f t="shared" si="4"/>
        <v>23</v>
      </c>
      <c r="C32" s="17" t="s">
        <v>0</v>
      </c>
      <c r="D32" s="16" t="s">
        <v>79</v>
      </c>
      <c r="E32" s="16" t="s">
        <v>80</v>
      </c>
      <c r="F32" s="17" t="s">
        <v>81</v>
      </c>
      <c r="G32" s="19">
        <v>6</v>
      </c>
      <c r="H32" s="5"/>
      <c r="I32" s="19">
        <v>5</v>
      </c>
      <c r="J32" s="5"/>
      <c r="K32" s="19">
        <v>6</v>
      </c>
      <c r="L32" s="21"/>
      <c r="M32" s="19">
        <v>6</v>
      </c>
      <c r="N32" s="5"/>
      <c r="O32" s="23"/>
      <c r="P32" s="5"/>
      <c r="Q32" s="19">
        <v>6</v>
      </c>
      <c r="R32" s="5"/>
      <c r="S32" s="19">
        <v>6</v>
      </c>
      <c r="T32" s="5"/>
      <c r="U32" s="19">
        <v>6</v>
      </c>
      <c r="V32" s="5"/>
      <c r="W32" s="9">
        <f t="shared" si="0"/>
        <v>29</v>
      </c>
      <c r="X32" s="9">
        <f t="shared" si="1"/>
        <v>0</v>
      </c>
      <c r="Y32" s="2">
        <f t="shared" si="2"/>
        <v>0.80555555555555558</v>
      </c>
      <c r="Z32" s="2">
        <f t="shared" si="3"/>
        <v>0</v>
      </c>
      <c r="AA32" s="1"/>
    </row>
    <row r="33" spans="2:27" ht="18" customHeight="1" x14ac:dyDescent="0.2">
      <c r="B33" s="24">
        <f t="shared" si="4"/>
        <v>24</v>
      </c>
      <c r="C33" s="17" t="s">
        <v>0</v>
      </c>
      <c r="D33" s="16" t="s">
        <v>82</v>
      </c>
      <c r="E33" s="16" t="s">
        <v>83</v>
      </c>
      <c r="F33" s="17" t="s">
        <v>84</v>
      </c>
      <c r="G33" s="19"/>
      <c r="H33" s="5">
        <v>6</v>
      </c>
      <c r="I33" s="19">
        <v>5</v>
      </c>
      <c r="J33" s="5"/>
      <c r="K33" s="19">
        <v>6</v>
      </c>
      <c r="L33" s="21"/>
      <c r="M33" s="19">
        <v>6</v>
      </c>
      <c r="N33" s="5"/>
      <c r="O33" s="23"/>
      <c r="P33" s="5"/>
      <c r="Q33" s="19">
        <v>6</v>
      </c>
      <c r="R33" s="5"/>
      <c r="S33" s="19">
        <v>6</v>
      </c>
      <c r="T33" s="5"/>
      <c r="U33" s="19">
        <v>6</v>
      </c>
      <c r="V33" s="5"/>
      <c r="W33" s="9">
        <f t="shared" si="0"/>
        <v>23</v>
      </c>
      <c r="X33" s="9">
        <f t="shared" si="1"/>
        <v>6</v>
      </c>
      <c r="Y33" s="2">
        <f t="shared" si="2"/>
        <v>0.63888888888888884</v>
      </c>
      <c r="Z33" s="2">
        <f t="shared" si="3"/>
        <v>0.16666666666666666</v>
      </c>
      <c r="AA33" s="1"/>
    </row>
    <row r="34" spans="2:27" ht="18" customHeight="1" x14ac:dyDescent="0.2">
      <c r="B34" s="24">
        <f t="shared" si="4"/>
        <v>25</v>
      </c>
      <c r="C34" s="17" t="s">
        <v>0</v>
      </c>
      <c r="D34" s="16" t="s">
        <v>85</v>
      </c>
      <c r="E34" s="16" t="s">
        <v>86</v>
      </c>
      <c r="F34" s="17" t="s">
        <v>87</v>
      </c>
      <c r="G34" s="19">
        <v>6</v>
      </c>
      <c r="H34" s="5"/>
      <c r="I34" s="19">
        <v>5</v>
      </c>
      <c r="J34" s="5"/>
      <c r="K34" s="19">
        <v>6</v>
      </c>
      <c r="L34" s="21"/>
      <c r="M34" s="19">
        <v>6</v>
      </c>
      <c r="N34" s="5"/>
      <c r="O34" s="23"/>
      <c r="P34" s="5"/>
      <c r="Q34" s="19">
        <v>6</v>
      </c>
      <c r="R34" s="5"/>
      <c r="S34" s="19">
        <v>6</v>
      </c>
      <c r="T34" s="5"/>
      <c r="U34" s="19">
        <v>6</v>
      </c>
      <c r="V34" s="5"/>
      <c r="W34" s="9">
        <f t="shared" si="0"/>
        <v>29</v>
      </c>
      <c r="X34" s="9">
        <f t="shared" si="1"/>
        <v>0</v>
      </c>
      <c r="Y34" s="2">
        <f t="shared" si="2"/>
        <v>0.80555555555555558</v>
      </c>
      <c r="Z34" s="2">
        <f t="shared" si="3"/>
        <v>0</v>
      </c>
      <c r="AA34" s="1"/>
    </row>
    <row r="35" spans="2:27" ht="18" customHeight="1" x14ac:dyDescent="0.2">
      <c r="B35" s="24">
        <f t="shared" si="4"/>
        <v>26</v>
      </c>
      <c r="C35" s="17" t="s">
        <v>0</v>
      </c>
      <c r="D35" s="16" t="s">
        <v>88</v>
      </c>
      <c r="E35" s="16" t="s">
        <v>89</v>
      </c>
      <c r="F35" s="17" t="s">
        <v>90</v>
      </c>
      <c r="G35" s="19"/>
      <c r="H35" s="5">
        <v>6</v>
      </c>
      <c r="I35" s="19">
        <v>5</v>
      </c>
      <c r="J35" s="5"/>
      <c r="K35" s="19">
        <v>6</v>
      </c>
      <c r="L35" s="21"/>
      <c r="M35" s="19">
        <v>6</v>
      </c>
      <c r="N35" s="5"/>
      <c r="O35" s="23"/>
      <c r="P35" s="5"/>
      <c r="Q35" s="19"/>
      <c r="R35" s="5">
        <v>6</v>
      </c>
      <c r="S35" s="19">
        <v>6</v>
      </c>
      <c r="T35" s="5"/>
      <c r="U35" s="19">
        <v>3</v>
      </c>
      <c r="V35" s="5">
        <v>1</v>
      </c>
      <c r="W35" s="9">
        <f t="shared" si="0"/>
        <v>17</v>
      </c>
      <c r="X35" s="9">
        <f t="shared" si="1"/>
        <v>12</v>
      </c>
      <c r="Y35" s="2">
        <f t="shared" si="2"/>
        <v>0.47222222222222221</v>
      </c>
      <c r="Z35" s="2">
        <f t="shared" si="3"/>
        <v>0.33333333333333331</v>
      </c>
      <c r="AA35" s="1"/>
    </row>
    <row r="36" spans="2:27" ht="18" customHeight="1" x14ac:dyDescent="0.2">
      <c r="B36" s="24">
        <f t="shared" si="4"/>
        <v>27</v>
      </c>
      <c r="C36" s="17" t="s">
        <v>1</v>
      </c>
      <c r="D36" s="16" t="s">
        <v>91</v>
      </c>
      <c r="E36" s="16" t="s">
        <v>92</v>
      </c>
      <c r="F36" s="17" t="s">
        <v>93</v>
      </c>
      <c r="G36" s="19">
        <v>6</v>
      </c>
      <c r="H36" s="5"/>
      <c r="I36" s="19">
        <v>6</v>
      </c>
      <c r="J36" s="5"/>
      <c r="K36" s="19">
        <v>6</v>
      </c>
      <c r="L36" s="21"/>
      <c r="M36" s="19">
        <v>6</v>
      </c>
      <c r="N36" s="5"/>
      <c r="O36" s="23"/>
      <c r="P36" s="5"/>
      <c r="Q36" s="19">
        <v>6</v>
      </c>
      <c r="R36" s="5"/>
      <c r="S36" s="19">
        <v>6</v>
      </c>
      <c r="T36" s="5"/>
      <c r="U36" s="19">
        <v>6</v>
      </c>
      <c r="V36" s="5"/>
      <c r="W36" s="9">
        <f t="shared" si="0"/>
        <v>30</v>
      </c>
      <c r="X36" s="9">
        <f t="shared" si="1"/>
        <v>0</v>
      </c>
      <c r="Y36" s="2">
        <f t="shared" si="2"/>
        <v>0.83333333333333337</v>
      </c>
      <c r="Z36" s="2">
        <f t="shared" si="3"/>
        <v>0</v>
      </c>
      <c r="AA36" s="1"/>
    </row>
    <row r="37" spans="2:27" ht="18" customHeight="1" x14ac:dyDescent="0.2">
      <c r="B37" s="24">
        <f t="shared" si="4"/>
        <v>28</v>
      </c>
      <c r="C37" s="17" t="s">
        <v>1</v>
      </c>
      <c r="D37" s="16" t="s">
        <v>94</v>
      </c>
      <c r="E37" s="16" t="s">
        <v>95</v>
      </c>
      <c r="F37" s="17" t="s">
        <v>96</v>
      </c>
      <c r="G37" s="19">
        <v>6</v>
      </c>
      <c r="H37" s="5"/>
      <c r="I37" s="19">
        <v>6</v>
      </c>
      <c r="J37" s="5"/>
      <c r="K37" s="19">
        <v>6</v>
      </c>
      <c r="L37" s="21"/>
      <c r="M37" s="19">
        <v>6</v>
      </c>
      <c r="N37" s="5"/>
      <c r="O37" s="23"/>
      <c r="P37" s="5"/>
      <c r="Q37" s="19">
        <v>6</v>
      </c>
      <c r="R37" s="5"/>
      <c r="S37" s="19">
        <v>6</v>
      </c>
      <c r="T37" s="5"/>
      <c r="U37" s="19">
        <v>6</v>
      </c>
      <c r="V37" s="5"/>
      <c r="W37" s="9">
        <f t="shared" si="0"/>
        <v>30</v>
      </c>
      <c r="X37" s="9">
        <f t="shared" si="1"/>
        <v>0</v>
      </c>
      <c r="Y37" s="2">
        <f t="shared" si="2"/>
        <v>0.83333333333333337</v>
      </c>
      <c r="Z37" s="2">
        <f t="shared" si="3"/>
        <v>0</v>
      </c>
      <c r="AA37" s="1"/>
    </row>
    <row r="38" spans="2:27" ht="18" customHeight="1" x14ac:dyDescent="0.2">
      <c r="B38" s="24">
        <f t="shared" si="4"/>
        <v>29</v>
      </c>
      <c r="C38" s="17" t="s">
        <v>1</v>
      </c>
      <c r="D38" s="16" t="s">
        <v>97</v>
      </c>
      <c r="E38" s="16" t="s">
        <v>98</v>
      </c>
      <c r="F38" s="17" t="s">
        <v>99</v>
      </c>
      <c r="G38" s="19">
        <v>6</v>
      </c>
      <c r="H38" s="5"/>
      <c r="I38" s="19">
        <v>6</v>
      </c>
      <c r="J38" s="5"/>
      <c r="K38" s="19">
        <v>6</v>
      </c>
      <c r="L38" s="21"/>
      <c r="M38" s="19">
        <v>6</v>
      </c>
      <c r="N38" s="5"/>
      <c r="O38" s="23"/>
      <c r="P38" s="5"/>
      <c r="Q38" s="19">
        <v>6</v>
      </c>
      <c r="R38" s="5"/>
      <c r="S38" s="19">
        <v>6</v>
      </c>
      <c r="T38" s="5"/>
      <c r="U38" s="19">
        <v>6</v>
      </c>
      <c r="V38" s="5"/>
      <c r="W38" s="9">
        <f t="shared" si="0"/>
        <v>30</v>
      </c>
      <c r="X38" s="9">
        <f t="shared" si="1"/>
        <v>0</v>
      </c>
      <c r="Y38" s="2">
        <f t="shared" si="2"/>
        <v>0.83333333333333337</v>
      </c>
      <c r="Z38" s="2">
        <f t="shared" si="3"/>
        <v>0</v>
      </c>
      <c r="AA38" s="1"/>
    </row>
    <row r="39" spans="2:27" ht="18" customHeight="1" x14ac:dyDescent="0.2">
      <c r="B39" s="24">
        <f t="shared" si="4"/>
        <v>30</v>
      </c>
      <c r="C39" s="17" t="s">
        <v>0</v>
      </c>
      <c r="D39" s="16" t="s">
        <v>100</v>
      </c>
      <c r="E39" s="16" t="s">
        <v>101</v>
      </c>
      <c r="F39" s="17" t="s">
        <v>102</v>
      </c>
      <c r="G39" s="19">
        <v>6</v>
      </c>
      <c r="H39" s="5"/>
      <c r="I39" s="19">
        <v>5</v>
      </c>
      <c r="J39" s="5"/>
      <c r="K39" s="19">
        <v>6</v>
      </c>
      <c r="L39" s="21"/>
      <c r="M39" s="19">
        <v>6</v>
      </c>
      <c r="N39" s="5"/>
      <c r="O39" s="23"/>
      <c r="P39" s="5"/>
      <c r="Q39" s="19">
        <v>6</v>
      </c>
      <c r="R39" s="5"/>
      <c r="S39" s="19">
        <v>6</v>
      </c>
      <c r="T39" s="5"/>
      <c r="U39" s="19">
        <v>6</v>
      </c>
      <c r="V39" s="5"/>
      <c r="W39" s="9">
        <f t="shared" si="0"/>
        <v>29</v>
      </c>
      <c r="X39" s="9">
        <f t="shared" si="1"/>
        <v>0</v>
      </c>
      <c r="Y39" s="2">
        <f t="shared" ref="Y39" si="5">+W39/$W$8</f>
        <v>0.80555555555555558</v>
      </c>
      <c r="Z39" s="2">
        <f t="shared" ref="Z39" si="6">+X39/$W$8</f>
        <v>0</v>
      </c>
      <c r="AA39" s="1"/>
    </row>
    <row r="41" spans="2:27" x14ac:dyDescent="0.2">
      <c r="G41" s="10">
        <f>+COUNT(G10:G40)</f>
        <v>23</v>
      </c>
      <c r="H41" s="10">
        <f t="shared" ref="H41:V41" si="7">+COUNT(H10:H40)</f>
        <v>6</v>
      </c>
      <c r="I41" s="10">
        <f t="shared" si="7"/>
        <v>26</v>
      </c>
      <c r="J41" s="10">
        <f t="shared" si="7"/>
        <v>5</v>
      </c>
      <c r="K41" s="10">
        <f t="shared" si="7"/>
        <v>27</v>
      </c>
      <c r="L41" s="10">
        <f t="shared" si="7"/>
        <v>3</v>
      </c>
      <c r="M41" s="10">
        <f t="shared" si="7"/>
        <v>27</v>
      </c>
      <c r="N41" s="10">
        <f t="shared" si="7"/>
        <v>3</v>
      </c>
      <c r="O41" s="10">
        <f t="shared" si="7"/>
        <v>0</v>
      </c>
      <c r="P41" s="10">
        <f t="shared" si="7"/>
        <v>1</v>
      </c>
      <c r="Q41" s="10">
        <f t="shared" si="7"/>
        <v>26</v>
      </c>
      <c r="R41" s="10">
        <f t="shared" si="7"/>
        <v>4</v>
      </c>
      <c r="S41" s="10">
        <f t="shared" si="7"/>
        <v>27</v>
      </c>
      <c r="T41" s="10">
        <f t="shared" si="7"/>
        <v>3</v>
      </c>
      <c r="U41" s="10">
        <f t="shared" si="7"/>
        <v>27</v>
      </c>
      <c r="V41" s="10">
        <f t="shared" si="7"/>
        <v>5</v>
      </c>
      <c r="W41" s="10">
        <f>+COUNT(W10:W38)</f>
        <v>29</v>
      </c>
    </row>
  </sheetData>
  <autoFilter ref="C9:AA39" xr:uid="{5402BA6B-A384-4909-BD2E-15812323E160}"/>
  <mergeCells count="21">
    <mergeCell ref="S8:T8"/>
    <mergeCell ref="U8:V8"/>
    <mergeCell ref="U7:V7"/>
    <mergeCell ref="C2:AA2"/>
    <mergeCell ref="C3:AA3"/>
    <mergeCell ref="C4:AA4"/>
    <mergeCell ref="G7:H7"/>
    <mergeCell ref="W7:X7"/>
    <mergeCell ref="M7:N7"/>
    <mergeCell ref="K7:L7"/>
    <mergeCell ref="O7:P7"/>
    <mergeCell ref="Q7:R7"/>
    <mergeCell ref="S7:T7"/>
    <mergeCell ref="M8:N8"/>
    <mergeCell ref="O8:P8"/>
    <mergeCell ref="Q8:R8"/>
    <mergeCell ref="G6:R6"/>
    <mergeCell ref="I8:J8"/>
    <mergeCell ref="G8:H8"/>
    <mergeCell ref="I7:J7"/>
    <mergeCell ref="K8:L8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Eduardo Cruz</cp:lastModifiedBy>
  <cp:revision/>
  <dcterms:created xsi:type="dcterms:W3CDTF">2025-03-13T01:22:34Z</dcterms:created>
  <dcterms:modified xsi:type="dcterms:W3CDTF">2025-05-17T21:20:32Z</dcterms:modified>
  <cp:category/>
  <cp:contentStatus/>
</cp:coreProperties>
</file>